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ЗЭС\10. СМР Распред.сети г.Свободный\В ОМТС 89201\Для закупщиков\Ведомости работ\"/>
    </mc:Choice>
  </mc:AlternateContent>
  <bookViews>
    <workbookView xWindow="15690" yWindow="585" windowWidth="12525" windowHeight="11760"/>
  </bookViews>
  <sheets>
    <sheet name="Лист1" sheetId="1" r:id="rId1"/>
  </sheets>
  <definedNames>
    <definedName name="Z_D3E5AFB2_A911_4663_B506_36248F00171B_.wvu.PrintArea" localSheetId="0" hidden="1">Лист1!$A$3:$D$162</definedName>
    <definedName name="_xlnm.Print_Area" localSheetId="0">Лист1!$A$1:$D$153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D108" i="1" l="1"/>
  <c r="D109" i="1" l="1"/>
  <c r="D110" i="1" l="1"/>
  <c r="D93" i="1"/>
  <c r="A79" i="1" l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55" i="1" l="1"/>
  <c r="A56" i="1" s="1"/>
  <c r="A57" i="1" s="1"/>
  <c r="A58" i="1" s="1"/>
  <c r="A59" i="1" s="1"/>
  <c r="A60" i="1" s="1"/>
  <c r="A61" i="1" s="1"/>
  <c r="A62" i="1" s="1"/>
  <c r="A63" i="1" s="1"/>
  <c r="A66" i="1" l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52" i="1" l="1"/>
  <c r="A48" i="1" l="1"/>
  <c r="A49" i="1" s="1"/>
  <c r="A31" i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116" i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D101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<sst xmlns="http://schemas.openxmlformats.org/spreadsheetml/2006/main" count="271" uniqueCount="122">
  <si>
    <t>Кол-во</t>
  </si>
  <si>
    <t>Единица измерения</t>
  </si>
  <si>
    <t>Обнаруженные дефекты</t>
  </si>
  <si>
    <t>№ п/п</t>
  </si>
  <si>
    <t>шт.</t>
  </si>
  <si>
    <t>Пусконаладочные работы</t>
  </si>
  <si>
    <t>Измерение сопротивления растеканию тока заземлителя</t>
  </si>
  <si>
    <t>км</t>
  </si>
  <si>
    <t>т</t>
  </si>
  <si>
    <t>Транспортная схема</t>
  </si>
  <si>
    <t>преобретаемые подрядчиком самостоятельно: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</si>
  <si>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</si>
  <si>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</si>
  <si>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</si>
  <si>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передаваемые заказчиком подрядчику по договору купли продажи:</t>
  </si>
  <si>
    <t>Опора железобетонная, СВ-110-5</t>
  </si>
  <si>
    <t>Провод изолированный СИП3 1*70</t>
  </si>
  <si>
    <t>г. Благовещенск – г. Свободный база СП ЗЭС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</si>
  <si>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</si>
  <si>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</si>
  <si>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</si>
  <si>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</si>
  <si>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грузов автомобилями бортовыми грузоподъемностью до 15 т на расстояние: I класс груза до 2 км</t>
  </si>
  <si>
    <t xml:space="preserve">Материалы </t>
  </si>
  <si>
    <t>Проверка наличия цепи между заземлителями и заземленными элементами</t>
  </si>
  <si>
    <t>Погрузо-разгрузочные работы</t>
  </si>
  <si>
    <t>ВЕДОМОСТЬ ОБЪЕМОВ РАБОТ</t>
  </si>
  <si>
    <t>Демонтаж провода ВЛ 0,4 кВ (в 3 провода)</t>
  </si>
  <si>
    <t>Демонтаж одного дополнительного провода</t>
  </si>
  <si>
    <t>Снятие ответвлений в 2 провода</t>
  </si>
  <si>
    <t>Обрезка крон деревьев</t>
  </si>
  <si>
    <t>Валка деревьев твёрдых пород диаметр стволов до 32 см.</t>
  </si>
  <si>
    <t>Разделка древесины твёрдых пород диаметром  до 32 см.</t>
  </si>
  <si>
    <t>Утилизация погрубочных остатков</t>
  </si>
  <si>
    <t>км линии</t>
  </si>
  <si>
    <t>Устройство горизонтального заземления</t>
  </si>
  <si>
    <t>Устройство заземляющих спусков на опоре ВЛ-0,4 кВ</t>
  </si>
  <si>
    <t>Забивка вертикальных электродов, на глубину 3 м</t>
  </si>
  <si>
    <t>м</t>
  </si>
  <si>
    <t>м³</t>
  </si>
  <si>
    <t>Устройство ответвлений в 2 провода</t>
  </si>
  <si>
    <t>Измерение цепи пентли фаза-ноль</t>
  </si>
  <si>
    <t>Стойка СВ 95-3, ТУ-5863-00700113557-94</t>
  </si>
  <si>
    <t>Провод СИП2 (3*50+1*54,6) ГОСТ 31946-2012</t>
  </si>
  <si>
    <t>Провод СИП4 (2*16) ГОСТ 31946-2012</t>
  </si>
  <si>
    <t>Металлическая лента из нержавеющей стали шириной 20 мм для крепления анкерных и подвесных кронштейнов на опорах</t>
  </si>
  <si>
    <t>Скрепа для фиксации ленты из нержавеющей стали на промежуточных опорах</t>
  </si>
  <si>
    <t>Бугель для фиксации ленты из нержавеющей стали на анкерных опорах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</si>
  <si>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</si>
  <si>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</t>
  </si>
  <si>
    <t>Анкерный кронштейн для крепления анкерных зажимов для ответвления провода СИП4 от магистрали к вводам</t>
  </si>
  <si>
    <t>Анкерный клиновой зажим для крепления изолированной нулевой несущей жилы провода СИП2 сечением 54,6 мм2</t>
  </si>
  <si>
    <t>Анкерный клиновой зажим для концевого крепления провода ответвления СИП4  от магистрали к вводам</t>
  </si>
  <si>
    <t>Зажим ответвительный для соединения магистрального провода СИП сечением 35-150 мм2 с жилами ответвлений сечением 10-35 мм2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</si>
  <si>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</t>
  </si>
  <si>
    <t>Стяжной хомут для бандажирования пучков проводов СИП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</si>
  <si>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</si>
  <si>
    <t>Плашечный зажим из алюминиевого сплава для соединения неизолированных алюминиевых или стальных проводов</t>
  </si>
  <si>
    <t>Зажим ответвительный для соединения магистрального провода СИП сечением 35-150 мм2 с жилами ответвлений сечением 35-95 мм2</t>
  </si>
  <si>
    <t>Зажим ответвительный для замера напряжения, закорачивания и защитного заземления</t>
  </si>
  <si>
    <t>Изолированный алюминиевый наконечник для соединения провода СИП сечением 50 мм2 с электрооборудованием</t>
  </si>
  <si>
    <t>Изолированный алюминиевый наконечник для соединения провода СИП сечением 54 мм2 с электрооборудованием</t>
  </si>
  <si>
    <t>Защитный колпачок для изоляции и герметизации концов жил провода СИП сечением 25-150 мм2</t>
  </si>
  <si>
    <t>Кронштейн У3 (3.407.1-136)</t>
  </si>
  <si>
    <t>Сталь стержневая d - 16 (ГОСТ 2590-2006)</t>
  </si>
  <si>
    <t>Сталь стержневая d - 12 (ГОСТ 2590-2006)</t>
  </si>
  <si>
    <t>Нитроэмаль черная (ГОСТ 9198-76)</t>
  </si>
  <si>
    <t>кг.</t>
  </si>
  <si>
    <t>Примечание: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</si>
  <si>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</si>
  <si>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</si>
  <si>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</si>
  <si>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линейную арматуру в соответствии с типовым проектом ОАО «РОСЭП» Шифр 25.0017      </t>
  </si>
  <si>
    <t>6. Работы производятся в охранной зоне ВЛ, проходящей по населённой местности.</t>
  </si>
  <si>
    <t xml:space="preserve">5. Для выполнения работ применять песчано-гравийную смесь природную (0,6 м3 на 1 стойку), фракция гравия 10-70 мм в количестве 40% от общей массы (ГОСТ 23735-2014) </t>
  </si>
  <si>
    <t>Смесь песчано-гравийная природная (ГОСТ 23735-2014)</t>
  </si>
  <si>
    <t xml:space="preserve">Электроды сварочные МР-3 d=4 мм. (ГОСТ 9466-75) </t>
  </si>
  <si>
    <t>Погрузка-разгрузка Ж/Б опор.</t>
  </si>
  <si>
    <t xml:space="preserve">Демонтаж одностоечных деревянных опор ВЛ 0,4 кВ </t>
  </si>
  <si>
    <t xml:space="preserve">Демонтаж одностоечных деревянных опор ВЛ 0,4 кВ с подкосом </t>
  </si>
  <si>
    <t xml:space="preserve">Демонтаж одностоечных железобетонных опор ВЛ 0,4 кВ </t>
  </si>
  <si>
    <t xml:space="preserve">Демонтаж одностоечных железобетонных опор ВЛ 0,4 кВ с подкосом </t>
  </si>
  <si>
    <t xml:space="preserve">Установка одностоечных железобетонных опор (П23) ВЛ 0,4 кВ </t>
  </si>
  <si>
    <t>Установка одностоечных железобетонных опор (А23) ВЛ 0,4 кВ с подкосом</t>
  </si>
  <si>
    <t xml:space="preserve">Подвеска изолированных проводов СИП2 (3*50+1*54,6) </t>
  </si>
  <si>
    <t>Погрузка-разгрузка материалов, провода.</t>
  </si>
  <si>
    <t>Перевозка материалов, провода, Ж/Б опор.</t>
  </si>
  <si>
    <t>Заземляющий проводник ЗП-6 (L=3 м)</t>
  </si>
  <si>
    <t>м3</t>
  </si>
  <si>
    <t>упак.</t>
  </si>
  <si>
    <t>Реконструкция  распредсетей 10/0,4 кВ г. Свободный</t>
  </si>
  <si>
    <t>реконструкцию  распредсетей 10/0,4 кВ г. Свободный</t>
  </si>
  <si>
    <t xml:space="preserve">Демонтаж одностоечных деревянных опор на ж/б приставке ВЛ 0,4 кВ с подкосом </t>
  </si>
  <si>
    <t>Демонтаж одностоечных деревянных опор на ж/б приставке ВЛ 0,4 кВ</t>
  </si>
  <si>
    <t>Снятие ответвлений в 4 провода</t>
  </si>
  <si>
    <t>Установка дополнительного подкоса ВЛ 10 кВ</t>
  </si>
  <si>
    <t>Устройство ответвлений в 4 провода</t>
  </si>
  <si>
    <t>Провод СИП4 (4*16) ГОСТ 31946-2012</t>
  </si>
  <si>
    <t>Стойка СВ 105-5, ТУ-5863-00700113557-94</t>
  </si>
  <si>
    <t xml:space="preserve">Приложение 2 к Техническим требованиям на </t>
  </si>
  <si>
    <t>Демонтажные работы на ВЛ-0.4 Ф-1 ТП 10/0,4 кВ № 122</t>
  </si>
  <si>
    <t>Демонтажные работы на ВЛ-0.4 Ф-5 ТП 10/0,4 кВ № 122</t>
  </si>
  <si>
    <t>Демонтажные работы на ВЛ-0.4 Ф-6 ТП 10/0,4 кВ № 122</t>
  </si>
  <si>
    <t>Монтажные работы на ВЛ-0.4 Ф-1 ТП 10/0,4 кВ № 122</t>
  </si>
  <si>
    <t>Разработка грунта вручную (7 м * 0,5 м * 0,3 м)</t>
  </si>
  <si>
    <t>Засыпка траншей и котлованов вручную (7 м * 0,5 м * 0,3 м)</t>
  </si>
  <si>
    <t>Монтажные работы на ВЛ-0.4 Ф-5 ТП 10/0,4 кВ № 122</t>
  </si>
  <si>
    <t>Разработка грунта вручную ( 3 м * 0,5 м * 0,3 м)</t>
  </si>
  <si>
    <t>Засыпка траншей и котлованов вручную (3 м * 0,5 м * 0,3 м)</t>
  </si>
  <si>
    <t>Демонтаж траверс</t>
  </si>
  <si>
    <t>Монтажные работы на ВЛ-0.4 Ф-9 ТП 10/0,4 кВ № 122</t>
  </si>
  <si>
    <t>Разработка грунта вручную ( 8 м * 0,5 м * 0,3 м)</t>
  </si>
  <si>
    <t>Засыпка траншей и котлованов вручную (8 м * 0,5 м * 0,3 м)</t>
  </si>
  <si>
    <t>База СП ЗЭС – ТП-122</t>
  </si>
  <si>
    <t>Монтажные работы на ВЛ-0.4 Ф-6 ТП 10/0,4 кВ № 122</t>
  </si>
  <si>
    <t>Демонтаж приборов учета однофазных</t>
  </si>
  <si>
    <t>Демонтаж приборов учета трехфазных</t>
  </si>
  <si>
    <t>Монтаж комплекта СИП на ВЛ 10 кВ</t>
  </si>
  <si>
    <t>Монтаж приборов учета однофазных</t>
  </si>
  <si>
    <t>Монтаж приборов учета трехфазных</t>
  </si>
  <si>
    <t>Перевозка порубочных остатков.</t>
  </si>
  <si>
    <t xml:space="preserve"> ВЛ-0,4 кВ от ТП 10/0,4 кВ № 122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</si>
</sst>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2" borderId="0" xfId="0" applyFill="1"/>
    <xf numFmtId="0" fontId="0" fillId="0" borderId="1" xfId="0" applyBorder="1"/>
    <xf numFmtId="0" fontId="0" fillId="0" borderId="2" xfId="0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" fontId="7" fillId="3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top"/>
      <protection locked="0"/>
    </xf>
    <xf numFmtId="0" fontId="2" fillId="0" borderId="0" xfId="0" applyFont="1" applyAlignment="1">
      <alignment horizontal="left"/>
    </xf>
    <xf numFmtId="0" fontId="0" fillId="0" borderId="0" xfId="0" applyBorder="1"/>
    <xf numFmtId="0" fontId="0" fillId="0" borderId="0" xfId="0" applyFont="1"/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vertical="center" wrapText="1"/>
    </xf>
    <xf numFmtId="0" fontId="2" fillId="3" borderId="1" xfId="0" applyFont="1" applyFill="1" applyBorder="1" applyAlignment="1" applyProtection="1">
      <alignment vertical="top" wrapText="1"/>
      <protection locked="0"/>
    </xf>
    <xf numFmtId="1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7" fillId="3" borderId="1" xfId="0" applyFont="1" applyFill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3" borderId="1" xfId="0" applyFont="1" applyFill="1" applyBorder="1" applyAlignment="1" applyProtection="1">
      <alignment horizontal="left"/>
      <protection locked="0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2"/>
  <sheetViews>
    <sheetView tabSelected="1" view="pageBreakPreview" zoomScaleNormal="100" zoomScaleSheetLayoutView="100" workbookViewId="0">
      <selection activeCell="B1" sqref="B1:D2"/>
    </sheetView>
  </sheetViews>
  <sheetFormatPr defaultRowHeight="15" x14ac:dyDescent="0.25"/>
  <cols>
    <col min="2" max="2" width="66.28515625" customWidth="1"/>
    <col min="3" max="3" width="14.42578125" customWidth="1"/>
    <col min="4" max="4" width="9.85546875" style="20" customWidth="1"/>
  </cols>
  <sheetData>
    <row r="1" spans="1:4" ht="12" customHeight="1" x14ac:dyDescent="0.25">
      <c r="B1" s="49" t="s">
        <v>99</v>
      </c>
      <c r="C1" s="49"/>
      <c r="D1" s="49"/>
    </row>
    <row r="2" spans="1:4" ht="14.25" customHeight="1" x14ac:dyDescent="0.25">
      <c r="B2" s="48" t="s">
        <v>91</v>
      </c>
      <c r="C2" s="48"/>
      <c r="D2" s="48"/>
    </row>
    <row r="3" spans="1:4" ht="13.5" customHeight="1" x14ac:dyDescent="0.25">
      <c r="A3" s="7"/>
      <c r="B3" s="7"/>
      <c r="C3" s="3"/>
      <c r="D3" s="2"/>
    </row>
    <row r="4" spans="1:4" ht="18.75" customHeight="1" x14ac:dyDescent="0.25">
      <c r="A4" s="52" t="s">
        <v>26</v>
      </c>
      <c r="B4" s="52"/>
      <c r="C4" s="52"/>
      <c r="D4" s="52"/>
    </row>
    <row r="5" spans="1:4" ht="15.75" customHeight="1" x14ac:dyDescent="0.25">
      <c r="A5" s="53" t="s">
        <v>90</v>
      </c>
      <c r="B5" s="53"/>
      <c r="C5" s="53"/>
      <c r="D5" s="53"/>
    </row>
    <row r="6" spans="1:4" ht="23.25" customHeight="1" x14ac:dyDescent="0.25">
      <c r="A6" s="43"/>
      <c r="B6" s="43"/>
      <c r="C6" s="1"/>
      <c r="D6" s="1"/>
    </row>
    <row r="7" spans="1:4" ht="16.5" x14ac:dyDescent="0.25">
      <c r="A7" s="51" t="s">
        <v>121</v>
      </c>
      <c r="B7" s="51"/>
      <c r="C7" s="51"/>
      <c r="D7" s="51"/>
    </row>
    <row r="8" spans="1:4" ht="16.5" x14ac:dyDescent="0.25">
      <c r="A8" s="42"/>
      <c r="B8" s="42"/>
      <c r="C8" s="42"/>
      <c r="D8" s="42"/>
    </row>
    <row r="9" spans="1:4" ht="16.5" x14ac:dyDescent="0.25">
      <c r="A9" s="4"/>
      <c r="B9" s="4"/>
      <c r="C9" s="4"/>
      <c r="D9" s="18"/>
    </row>
    <row r="10" spans="1:4" ht="33" x14ac:dyDescent="0.25">
      <c r="A10" s="13" t="s">
        <v>3</v>
      </c>
      <c r="B10" s="13" t="s">
        <v>2</v>
      </c>
      <c r="C10" s="14" t="s">
        <v>1</v>
      </c>
      <c r="D10" s="14" t="s">
        <v>0</v>
      </c>
    </row>
    <row r="11" spans="1:4" ht="16.5" x14ac:dyDescent="0.25">
      <c r="A11" s="46" t="s">
        <v>100</v>
      </c>
      <c r="B11" s="47"/>
      <c r="C11" s="47"/>
      <c r="D11" s="47"/>
    </row>
    <row r="12" spans="1:4" s="8" customFormat="1" ht="16.5" x14ac:dyDescent="0.25">
      <c r="A12" s="13">
        <v>1</v>
      </c>
      <c r="B12" s="11" t="s">
        <v>78</v>
      </c>
      <c r="C12" s="12" t="s">
        <v>4</v>
      </c>
      <c r="D12" s="16">
        <v>11</v>
      </c>
    </row>
    <row r="13" spans="1:4" s="8" customFormat="1" ht="36.75" customHeight="1" x14ac:dyDescent="0.25">
      <c r="A13" s="13">
        <f>A12+1</f>
        <v>2</v>
      </c>
      <c r="B13" s="11" t="s">
        <v>79</v>
      </c>
      <c r="C13" s="12" t="s">
        <v>4</v>
      </c>
      <c r="D13" s="16">
        <v>1</v>
      </c>
    </row>
    <row r="14" spans="1:4" s="8" customFormat="1" ht="33" x14ac:dyDescent="0.25">
      <c r="A14" s="13">
        <f t="shared" ref="A14:A28" si="0">A13+1</f>
        <v>3</v>
      </c>
      <c r="B14" s="11" t="s">
        <v>93</v>
      </c>
      <c r="C14" s="12" t="s">
        <v>4</v>
      </c>
      <c r="D14" s="16">
        <v>2</v>
      </c>
    </row>
    <row r="15" spans="1:4" s="8" customFormat="1" ht="33" x14ac:dyDescent="0.25">
      <c r="A15" s="13">
        <f t="shared" si="0"/>
        <v>4</v>
      </c>
      <c r="B15" s="11" t="s">
        <v>92</v>
      </c>
      <c r="C15" s="12" t="s">
        <v>4</v>
      </c>
      <c r="D15" s="16">
        <v>1</v>
      </c>
    </row>
    <row r="16" spans="1:4" s="8" customFormat="1" ht="16.5" x14ac:dyDescent="0.25">
      <c r="A16" s="13">
        <f t="shared" si="0"/>
        <v>5</v>
      </c>
      <c r="B16" s="11" t="s">
        <v>80</v>
      </c>
      <c r="C16" s="12" t="s">
        <v>4</v>
      </c>
      <c r="D16" s="16">
        <v>11</v>
      </c>
    </row>
    <row r="17" spans="1:4" s="8" customFormat="1" ht="33" x14ac:dyDescent="0.25">
      <c r="A17" s="13">
        <f t="shared" si="0"/>
        <v>6</v>
      </c>
      <c r="B17" s="11" t="s">
        <v>81</v>
      </c>
      <c r="C17" s="12" t="s">
        <v>4</v>
      </c>
      <c r="D17" s="16">
        <v>3</v>
      </c>
    </row>
    <row r="18" spans="1:4" s="8" customFormat="1" ht="16.5" x14ac:dyDescent="0.25">
      <c r="A18" s="13">
        <f t="shared" si="0"/>
        <v>7</v>
      </c>
      <c r="B18" s="21" t="s">
        <v>27</v>
      </c>
      <c r="C18" s="12" t="s">
        <v>4</v>
      </c>
      <c r="D18" s="16">
        <v>36</v>
      </c>
    </row>
    <row r="19" spans="1:4" s="8" customFormat="1" ht="16.5" x14ac:dyDescent="0.25">
      <c r="A19" s="13">
        <f t="shared" si="0"/>
        <v>8</v>
      </c>
      <c r="B19" s="21" t="s">
        <v>28</v>
      </c>
      <c r="C19" s="12" t="s">
        <v>4</v>
      </c>
      <c r="D19" s="16">
        <v>36</v>
      </c>
    </row>
    <row r="20" spans="1:4" s="8" customFormat="1" ht="16.5" x14ac:dyDescent="0.25">
      <c r="A20" s="13">
        <f t="shared" si="0"/>
        <v>9</v>
      </c>
      <c r="B20" s="21" t="s">
        <v>109</v>
      </c>
      <c r="C20" s="12" t="s">
        <v>4</v>
      </c>
      <c r="D20" s="16">
        <v>7</v>
      </c>
    </row>
    <row r="21" spans="1:4" s="8" customFormat="1" ht="16.5" x14ac:dyDescent="0.25">
      <c r="A21" s="13">
        <f t="shared" si="0"/>
        <v>10</v>
      </c>
      <c r="B21" s="21" t="s">
        <v>29</v>
      </c>
      <c r="C21" s="13" t="s">
        <v>4</v>
      </c>
      <c r="D21" s="16">
        <v>16</v>
      </c>
    </row>
    <row r="22" spans="1:4" s="8" customFormat="1" ht="16.5" x14ac:dyDescent="0.25">
      <c r="A22" s="13">
        <f t="shared" si="0"/>
        <v>11</v>
      </c>
      <c r="B22" s="21" t="s">
        <v>94</v>
      </c>
      <c r="C22" s="13" t="s">
        <v>4</v>
      </c>
      <c r="D22" s="16">
        <v>7</v>
      </c>
    </row>
    <row r="23" spans="1:4" s="8" customFormat="1" ht="16.5" x14ac:dyDescent="0.25">
      <c r="A23" s="13">
        <f t="shared" si="0"/>
        <v>12</v>
      </c>
      <c r="B23" s="21" t="s">
        <v>30</v>
      </c>
      <c r="C23" s="13" t="s">
        <v>4</v>
      </c>
      <c r="D23" s="16">
        <v>15</v>
      </c>
    </row>
    <row r="24" spans="1:4" s="8" customFormat="1" ht="16.5" x14ac:dyDescent="0.25">
      <c r="A24" s="13">
        <f t="shared" si="0"/>
        <v>13</v>
      </c>
      <c r="B24" s="11" t="s">
        <v>31</v>
      </c>
      <c r="C24" s="13" t="s">
        <v>4</v>
      </c>
      <c r="D24" s="16">
        <v>5</v>
      </c>
    </row>
    <row r="25" spans="1:4" s="8" customFormat="1" ht="16.5" x14ac:dyDescent="0.25">
      <c r="A25" s="13">
        <f t="shared" si="0"/>
        <v>14</v>
      </c>
      <c r="B25" s="11" t="s">
        <v>32</v>
      </c>
      <c r="C25" s="13" t="s">
        <v>4</v>
      </c>
      <c r="D25" s="16">
        <v>5</v>
      </c>
    </row>
    <row r="26" spans="1:4" s="8" customFormat="1" ht="16.5" x14ac:dyDescent="0.25">
      <c r="A26" s="13">
        <f t="shared" si="0"/>
        <v>15</v>
      </c>
      <c r="B26" s="11" t="s">
        <v>33</v>
      </c>
      <c r="C26" s="13" t="s">
        <v>8</v>
      </c>
      <c r="D26" s="16">
        <v>6.1</v>
      </c>
    </row>
    <row r="27" spans="1:4" s="8" customFormat="1" ht="16.5" x14ac:dyDescent="0.25">
      <c r="A27" s="13">
        <f t="shared" si="0"/>
        <v>16</v>
      </c>
      <c r="B27" s="11" t="s">
        <v>115</v>
      </c>
      <c r="C27" s="13" t="s">
        <v>4</v>
      </c>
      <c r="D27" s="16">
        <v>1</v>
      </c>
    </row>
    <row r="28" spans="1:4" s="8" customFormat="1" ht="16.5" x14ac:dyDescent="0.25">
      <c r="A28" s="13">
        <f t="shared" si="0"/>
        <v>17</v>
      </c>
      <c r="B28" s="11" t="s">
        <v>116</v>
      </c>
      <c r="C28" s="13" t="s">
        <v>4</v>
      </c>
      <c r="D28" s="16">
        <v>2</v>
      </c>
    </row>
    <row r="29" spans="1:4" ht="16.5" x14ac:dyDescent="0.25">
      <c r="A29" s="46" t="s">
        <v>103</v>
      </c>
      <c r="B29" s="47"/>
      <c r="C29" s="47"/>
      <c r="D29" s="47"/>
    </row>
    <row r="30" spans="1:4" ht="33" x14ac:dyDescent="0.25">
      <c r="A30" s="29">
        <v>18</v>
      </c>
      <c r="B30" s="11" t="s">
        <v>82</v>
      </c>
      <c r="C30" s="12" t="s">
        <v>4</v>
      </c>
      <c r="D30" s="16">
        <v>4</v>
      </c>
    </row>
    <row r="31" spans="1:4" ht="33" x14ac:dyDescent="0.25">
      <c r="A31" s="29">
        <f>A30+1</f>
        <v>19</v>
      </c>
      <c r="B31" s="11" t="s">
        <v>83</v>
      </c>
      <c r="C31" s="12" t="s">
        <v>4</v>
      </c>
      <c r="D31" s="16">
        <v>9</v>
      </c>
    </row>
    <row r="32" spans="1:4" ht="16.5" x14ac:dyDescent="0.25">
      <c r="A32" s="29">
        <f t="shared" ref="A32:A45" si="1">A31+1</f>
        <v>20</v>
      </c>
      <c r="B32" s="11" t="s">
        <v>95</v>
      </c>
      <c r="C32" s="12" t="s">
        <v>4</v>
      </c>
      <c r="D32" s="16">
        <v>1</v>
      </c>
    </row>
    <row r="33" spans="1:4" ht="16.5" x14ac:dyDescent="0.25">
      <c r="A33" s="29">
        <f t="shared" si="1"/>
        <v>21</v>
      </c>
      <c r="B33" s="11" t="s">
        <v>84</v>
      </c>
      <c r="C33" s="12" t="s">
        <v>34</v>
      </c>
      <c r="D33" s="16">
        <v>0.55000000000000004</v>
      </c>
    </row>
    <row r="34" spans="1:4" ht="16.5" x14ac:dyDescent="0.25">
      <c r="A34" s="29">
        <f t="shared" si="1"/>
        <v>22</v>
      </c>
      <c r="B34" s="21" t="s">
        <v>40</v>
      </c>
      <c r="C34" s="12" t="s">
        <v>4</v>
      </c>
      <c r="D34" s="30">
        <v>6</v>
      </c>
    </row>
    <row r="35" spans="1:4" ht="16.5" x14ac:dyDescent="0.25">
      <c r="A35" s="29">
        <f t="shared" si="1"/>
        <v>23</v>
      </c>
      <c r="B35" s="21" t="s">
        <v>96</v>
      </c>
      <c r="C35" s="12" t="s">
        <v>4</v>
      </c>
      <c r="D35" s="30">
        <v>5</v>
      </c>
    </row>
    <row r="36" spans="1:4" ht="16.5" x14ac:dyDescent="0.25">
      <c r="A36" s="29">
        <f t="shared" si="1"/>
        <v>24</v>
      </c>
      <c r="B36" s="31" t="s">
        <v>37</v>
      </c>
      <c r="C36" s="13" t="s">
        <v>4</v>
      </c>
      <c r="D36" s="30">
        <v>7</v>
      </c>
    </row>
    <row r="37" spans="1:4" ht="16.5" x14ac:dyDescent="0.25">
      <c r="A37" s="29">
        <f t="shared" si="1"/>
        <v>25</v>
      </c>
      <c r="B37" s="31" t="s">
        <v>35</v>
      </c>
      <c r="C37" s="14" t="s">
        <v>38</v>
      </c>
      <c r="D37" s="30">
        <v>7</v>
      </c>
    </row>
    <row r="38" spans="1:4" ht="16.5" x14ac:dyDescent="0.25">
      <c r="A38" s="29">
        <f t="shared" si="1"/>
        <v>26</v>
      </c>
      <c r="B38" s="31" t="s">
        <v>36</v>
      </c>
      <c r="C38" s="14" t="s">
        <v>38</v>
      </c>
      <c r="D38" s="30">
        <v>7</v>
      </c>
    </row>
    <row r="39" spans="1:4" ht="16.5" x14ac:dyDescent="0.25">
      <c r="A39" s="29">
        <f t="shared" si="1"/>
        <v>27</v>
      </c>
      <c r="B39" s="31" t="s">
        <v>117</v>
      </c>
      <c r="C39" s="13" t="s">
        <v>4</v>
      </c>
      <c r="D39" s="30">
        <v>2</v>
      </c>
    </row>
    <row r="40" spans="1:4" ht="16.5" x14ac:dyDescent="0.25">
      <c r="A40" s="29">
        <f t="shared" si="1"/>
        <v>28</v>
      </c>
      <c r="B40" s="31" t="s">
        <v>104</v>
      </c>
      <c r="C40" s="14" t="s">
        <v>39</v>
      </c>
      <c r="D40" s="30">
        <v>1.05</v>
      </c>
    </row>
    <row r="41" spans="1:4" ht="16.5" x14ac:dyDescent="0.25">
      <c r="A41" s="29">
        <f t="shared" si="1"/>
        <v>29</v>
      </c>
      <c r="B41" s="31" t="s">
        <v>105</v>
      </c>
      <c r="C41" s="14" t="s">
        <v>39</v>
      </c>
      <c r="D41" s="30">
        <v>1.05</v>
      </c>
    </row>
    <row r="42" spans="1:4" ht="16.5" x14ac:dyDescent="0.25">
      <c r="A42" s="29">
        <f t="shared" si="1"/>
        <v>30</v>
      </c>
      <c r="B42" s="11" t="s">
        <v>11</v>
      </c>
      <c r="C42" s="12" t="s">
        <v>4</v>
      </c>
      <c r="D42" s="30">
        <v>23</v>
      </c>
    </row>
    <row r="43" spans="1:4" ht="16.5" x14ac:dyDescent="0.25">
      <c r="A43" s="29">
        <f t="shared" si="1"/>
        <v>31</v>
      </c>
      <c r="B43" s="11" t="s">
        <v>12</v>
      </c>
      <c r="C43" s="12" t="s">
        <v>4</v>
      </c>
      <c r="D43" s="30">
        <v>5</v>
      </c>
    </row>
    <row r="44" spans="1:4" ht="16.5" x14ac:dyDescent="0.25">
      <c r="A44" s="29">
        <f t="shared" si="1"/>
        <v>32</v>
      </c>
      <c r="B44" s="11" t="s">
        <v>13</v>
      </c>
      <c r="C44" s="12" t="s">
        <v>4</v>
      </c>
      <c r="D44" s="30">
        <v>9</v>
      </c>
    </row>
    <row r="45" spans="1:4" ht="16.5" x14ac:dyDescent="0.25">
      <c r="A45" s="29">
        <f t="shared" si="1"/>
        <v>33</v>
      </c>
      <c r="B45" s="11" t="s">
        <v>119</v>
      </c>
      <c r="C45" s="12" t="s">
        <v>4</v>
      </c>
      <c r="D45" s="30">
        <v>2</v>
      </c>
    </row>
    <row r="46" spans="1:4" ht="16.5" x14ac:dyDescent="0.25">
      <c r="A46" s="46" t="s">
        <v>101</v>
      </c>
      <c r="B46" s="47"/>
      <c r="C46" s="47"/>
      <c r="D46" s="47"/>
    </row>
    <row r="47" spans="1:4" ht="16.5" x14ac:dyDescent="0.25">
      <c r="A47" s="29">
        <v>34</v>
      </c>
      <c r="B47" s="21" t="s">
        <v>27</v>
      </c>
      <c r="C47" s="12" t="s">
        <v>4</v>
      </c>
      <c r="D47" s="16">
        <v>4</v>
      </c>
    </row>
    <row r="48" spans="1:4" ht="16.5" x14ac:dyDescent="0.25">
      <c r="A48" s="29">
        <f t="shared" ref="A48:A49" si="2">A47+1</f>
        <v>35</v>
      </c>
      <c r="B48" s="21" t="s">
        <v>28</v>
      </c>
      <c r="C48" s="12" t="s">
        <v>4</v>
      </c>
      <c r="D48" s="16">
        <v>4</v>
      </c>
    </row>
    <row r="49" spans="1:4" ht="16.5" x14ac:dyDescent="0.25">
      <c r="A49" s="29">
        <f t="shared" si="2"/>
        <v>36</v>
      </c>
      <c r="B49" s="21" t="s">
        <v>29</v>
      </c>
      <c r="C49" s="13" t="s">
        <v>4</v>
      </c>
      <c r="D49" s="16">
        <v>1</v>
      </c>
    </row>
    <row r="50" spans="1:4" ht="16.5" x14ac:dyDescent="0.25">
      <c r="A50" s="46" t="s">
        <v>106</v>
      </c>
      <c r="B50" s="47"/>
      <c r="C50" s="47"/>
      <c r="D50" s="47"/>
    </row>
    <row r="51" spans="1:4" ht="16.5" x14ac:dyDescent="0.25">
      <c r="A51" s="29">
        <v>37</v>
      </c>
      <c r="B51" s="11" t="s">
        <v>84</v>
      </c>
      <c r="C51" s="12" t="s">
        <v>34</v>
      </c>
      <c r="D51" s="29">
        <v>0.09</v>
      </c>
    </row>
    <row r="52" spans="1:4" ht="16.5" x14ac:dyDescent="0.25">
      <c r="A52" s="29">
        <f t="shared" ref="A52" si="3">A51+1</f>
        <v>38</v>
      </c>
      <c r="B52" s="21" t="s">
        <v>40</v>
      </c>
      <c r="C52" s="12" t="s">
        <v>4</v>
      </c>
      <c r="D52" s="16">
        <v>1</v>
      </c>
    </row>
    <row r="53" spans="1:4" ht="16.5" customHeight="1" x14ac:dyDescent="0.25">
      <c r="A53" s="46" t="s">
        <v>102</v>
      </c>
      <c r="B53" s="47"/>
      <c r="C53" s="47"/>
      <c r="D53" s="47"/>
    </row>
    <row r="54" spans="1:4" ht="16.5" customHeight="1" x14ac:dyDescent="0.25">
      <c r="A54" s="13">
        <v>39</v>
      </c>
      <c r="B54" s="11" t="s">
        <v>78</v>
      </c>
      <c r="C54" s="12" t="s">
        <v>4</v>
      </c>
      <c r="D54" s="16">
        <v>2</v>
      </c>
    </row>
    <row r="55" spans="1:4" ht="35.25" customHeight="1" x14ac:dyDescent="0.25">
      <c r="A55" s="13">
        <f>A54+1</f>
        <v>40</v>
      </c>
      <c r="B55" s="11" t="s">
        <v>79</v>
      </c>
      <c r="C55" s="12" t="s">
        <v>4</v>
      </c>
      <c r="D55" s="16">
        <v>2</v>
      </c>
    </row>
    <row r="56" spans="1:4" ht="16.5" customHeight="1" x14ac:dyDescent="0.25">
      <c r="A56" s="13">
        <f>A55+1</f>
        <v>41</v>
      </c>
      <c r="B56" s="11" t="s">
        <v>80</v>
      </c>
      <c r="C56" s="12" t="s">
        <v>4</v>
      </c>
      <c r="D56" s="16">
        <v>1</v>
      </c>
    </row>
    <row r="57" spans="1:4" ht="16.5" customHeight="1" x14ac:dyDescent="0.25">
      <c r="A57" s="13">
        <f t="shared" ref="A57:A63" si="4">A56+1</f>
        <v>42</v>
      </c>
      <c r="B57" s="21" t="s">
        <v>27</v>
      </c>
      <c r="C57" s="12" t="s">
        <v>4</v>
      </c>
      <c r="D57" s="16">
        <v>5</v>
      </c>
    </row>
    <row r="58" spans="1:4" ht="16.5" customHeight="1" x14ac:dyDescent="0.25">
      <c r="A58" s="13">
        <f t="shared" si="4"/>
        <v>43</v>
      </c>
      <c r="B58" s="21" t="s">
        <v>28</v>
      </c>
      <c r="C58" s="12" t="s">
        <v>4</v>
      </c>
      <c r="D58" s="16">
        <v>5</v>
      </c>
    </row>
    <row r="59" spans="1:4" ht="16.5" customHeight="1" x14ac:dyDescent="0.25">
      <c r="A59" s="13">
        <f t="shared" si="4"/>
        <v>44</v>
      </c>
      <c r="B59" s="21" t="s">
        <v>29</v>
      </c>
      <c r="C59" s="13" t="s">
        <v>4</v>
      </c>
      <c r="D59" s="16">
        <v>20</v>
      </c>
    </row>
    <row r="60" spans="1:4" ht="16.5" customHeight="1" x14ac:dyDescent="0.25">
      <c r="A60" s="13">
        <f t="shared" si="4"/>
        <v>45</v>
      </c>
      <c r="B60" s="21" t="s">
        <v>30</v>
      </c>
      <c r="C60" s="13" t="s">
        <v>4</v>
      </c>
      <c r="D60" s="16">
        <v>10</v>
      </c>
    </row>
    <row r="61" spans="1:4" ht="16.5" customHeight="1" x14ac:dyDescent="0.25">
      <c r="A61" s="13">
        <f t="shared" si="4"/>
        <v>46</v>
      </c>
      <c r="B61" s="11" t="s">
        <v>31</v>
      </c>
      <c r="C61" s="13" t="s">
        <v>4</v>
      </c>
      <c r="D61" s="16">
        <v>2</v>
      </c>
    </row>
    <row r="62" spans="1:4" ht="16.5" customHeight="1" x14ac:dyDescent="0.25">
      <c r="A62" s="13">
        <f t="shared" si="4"/>
        <v>47</v>
      </c>
      <c r="B62" s="11" t="s">
        <v>32</v>
      </c>
      <c r="C62" s="13" t="s">
        <v>4</v>
      </c>
      <c r="D62" s="16">
        <v>2</v>
      </c>
    </row>
    <row r="63" spans="1:4" ht="16.5" customHeight="1" x14ac:dyDescent="0.25">
      <c r="A63" s="13">
        <f t="shared" si="4"/>
        <v>48</v>
      </c>
      <c r="B63" s="11" t="s">
        <v>33</v>
      </c>
      <c r="C63" s="13" t="s">
        <v>8</v>
      </c>
      <c r="D63" s="16">
        <v>2.48</v>
      </c>
    </row>
    <row r="64" spans="1:4" ht="16.5" customHeight="1" x14ac:dyDescent="0.25">
      <c r="A64" s="46" t="s">
        <v>114</v>
      </c>
      <c r="B64" s="47"/>
      <c r="C64" s="47"/>
      <c r="D64" s="47"/>
    </row>
    <row r="65" spans="1:4" ht="16.5" customHeight="1" x14ac:dyDescent="0.25">
      <c r="A65" s="29">
        <v>49</v>
      </c>
      <c r="B65" s="11" t="s">
        <v>82</v>
      </c>
      <c r="C65" s="12" t="s">
        <v>4</v>
      </c>
      <c r="D65" s="29">
        <v>1</v>
      </c>
    </row>
    <row r="66" spans="1:4" ht="30" customHeight="1" x14ac:dyDescent="0.25">
      <c r="A66" s="29">
        <f>A65+1</f>
        <v>50</v>
      </c>
      <c r="B66" s="11" t="s">
        <v>83</v>
      </c>
      <c r="C66" s="12" t="s">
        <v>4</v>
      </c>
      <c r="D66" s="29">
        <v>4</v>
      </c>
    </row>
    <row r="67" spans="1:4" ht="16.5" customHeight="1" x14ac:dyDescent="0.25">
      <c r="A67" s="29">
        <f t="shared" ref="A67:A76" si="5">A66+1</f>
        <v>51</v>
      </c>
      <c r="B67" s="11" t="s">
        <v>84</v>
      </c>
      <c r="C67" s="12" t="s">
        <v>34</v>
      </c>
      <c r="D67" s="29">
        <v>0.14599999999999999</v>
      </c>
    </row>
    <row r="68" spans="1:4" ht="16.5" customHeight="1" x14ac:dyDescent="0.25">
      <c r="A68" s="29">
        <f t="shared" si="5"/>
        <v>52</v>
      </c>
      <c r="B68" s="21" t="s">
        <v>40</v>
      </c>
      <c r="C68" s="12" t="s">
        <v>4</v>
      </c>
      <c r="D68" s="16">
        <v>20</v>
      </c>
    </row>
    <row r="69" spans="1:4" ht="16.5" customHeight="1" x14ac:dyDescent="0.25">
      <c r="A69" s="29">
        <f t="shared" si="5"/>
        <v>53</v>
      </c>
      <c r="B69" s="31" t="s">
        <v>37</v>
      </c>
      <c r="C69" s="13" t="s">
        <v>4</v>
      </c>
      <c r="D69" s="16">
        <v>3</v>
      </c>
    </row>
    <row r="70" spans="1:4" ht="16.5" customHeight="1" x14ac:dyDescent="0.25">
      <c r="A70" s="29">
        <f t="shared" si="5"/>
        <v>54</v>
      </c>
      <c r="B70" s="31" t="s">
        <v>35</v>
      </c>
      <c r="C70" s="14" t="s">
        <v>38</v>
      </c>
      <c r="D70" s="16">
        <v>3</v>
      </c>
    </row>
    <row r="71" spans="1:4" ht="16.5" customHeight="1" x14ac:dyDescent="0.25">
      <c r="A71" s="29">
        <f t="shared" si="5"/>
        <v>55</v>
      </c>
      <c r="B71" s="31" t="s">
        <v>36</v>
      </c>
      <c r="C71" s="14" t="s">
        <v>38</v>
      </c>
      <c r="D71" s="16">
        <v>3</v>
      </c>
    </row>
    <row r="72" spans="1:4" ht="16.5" customHeight="1" x14ac:dyDescent="0.25">
      <c r="A72" s="29">
        <f t="shared" si="5"/>
        <v>56</v>
      </c>
      <c r="B72" s="31" t="s">
        <v>107</v>
      </c>
      <c r="C72" s="14" t="s">
        <v>39</v>
      </c>
      <c r="D72" s="16">
        <v>0.45</v>
      </c>
    </row>
    <row r="73" spans="1:4" ht="16.5" customHeight="1" x14ac:dyDescent="0.25">
      <c r="A73" s="29">
        <f t="shared" si="5"/>
        <v>57</v>
      </c>
      <c r="B73" s="31" t="s">
        <v>108</v>
      </c>
      <c r="C73" s="14" t="s">
        <v>39</v>
      </c>
      <c r="D73" s="16">
        <v>0.45</v>
      </c>
    </row>
    <row r="74" spans="1:4" ht="16.5" customHeight="1" x14ac:dyDescent="0.25">
      <c r="A74" s="29">
        <f t="shared" si="5"/>
        <v>58</v>
      </c>
      <c r="B74" s="11" t="s">
        <v>11</v>
      </c>
      <c r="C74" s="12" t="s">
        <v>4</v>
      </c>
      <c r="D74" s="16">
        <v>9</v>
      </c>
    </row>
    <row r="75" spans="1:4" ht="16.5" customHeight="1" x14ac:dyDescent="0.25">
      <c r="A75" s="29">
        <f t="shared" si="5"/>
        <v>59</v>
      </c>
      <c r="B75" s="11" t="s">
        <v>12</v>
      </c>
      <c r="C75" s="12" t="s">
        <v>4</v>
      </c>
      <c r="D75" s="16">
        <v>1</v>
      </c>
    </row>
    <row r="76" spans="1:4" ht="16.5" customHeight="1" x14ac:dyDescent="0.25">
      <c r="A76" s="29">
        <f t="shared" si="5"/>
        <v>60</v>
      </c>
      <c r="B76" s="11" t="s">
        <v>13</v>
      </c>
      <c r="C76" s="12" t="s">
        <v>4</v>
      </c>
      <c r="D76" s="16">
        <v>4</v>
      </c>
    </row>
    <row r="77" spans="1:4" ht="16.5" customHeight="1" x14ac:dyDescent="0.25">
      <c r="A77" s="46" t="s">
        <v>110</v>
      </c>
      <c r="B77" s="47"/>
      <c r="C77" s="47"/>
      <c r="D77" s="47"/>
    </row>
    <row r="78" spans="1:4" ht="16.5" customHeight="1" x14ac:dyDescent="0.25">
      <c r="A78" s="29">
        <v>61</v>
      </c>
      <c r="B78" s="11" t="s">
        <v>82</v>
      </c>
      <c r="C78" s="12" t="s">
        <v>4</v>
      </c>
      <c r="D78" s="29">
        <v>8</v>
      </c>
    </row>
    <row r="79" spans="1:4" ht="36" customHeight="1" x14ac:dyDescent="0.25">
      <c r="A79" s="29">
        <f>A78+1</f>
        <v>62</v>
      </c>
      <c r="B79" s="11" t="s">
        <v>83</v>
      </c>
      <c r="C79" s="12" t="s">
        <v>4</v>
      </c>
      <c r="D79" s="29">
        <v>7</v>
      </c>
    </row>
    <row r="80" spans="1:4" ht="16.5" customHeight="1" x14ac:dyDescent="0.25">
      <c r="A80" s="29">
        <f t="shared" ref="A80:A91" si="6">A79+1</f>
        <v>63</v>
      </c>
      <c r="B80" s="11" t="s">
        <v>84</v>
      </c>
      <c r="C80" s="12" t="s">
        <v>34</v>
      </c>
      <c r="D80" s="29">
        <v>0.92100000000000004</v>
      </c>
    </row>
    <row r="81" spans="1:4" ht="16.5" customHeight="1" x14ac:dyDescent="0.25">
      <c r="A81" s="29">
        <f t="shared" si="6"/>
        <v>64</v>
      </c>
      <c r="B81" s="21" t="s">
        <v>40</v>
      </c>
      <c r="C81" s="12" t="s">
        <v>4</v>
      </c>
      <c r="D81" s="16">
        <v>13</v>
      </c>
    </row>
    <row r="82" spans="1:4" ht="16.5" customHeight="1" x14ac:dyDescent="0.25">
      <c r="A82" s="29">
        <f t="shared" si="6"/>
        <v>65</v>
      </c>
      <c r="B82" s="21" t="s">
        <v>96</v>
      </c>
      <c r="C82" s="12" t="s">
        <v>4</v>
      </c>
      <c r="D82" s="16">
        <v>6</v>
      </c>
    </row>
    <row r="83" spans="1:4" ht="16.5" customHeight="1" x14ac:dyDescent="0.25">
      <c r="A83" s="29">
        <f t="shared" si="6"/>
        <v>66</v>
      </c>
      <c r="B83" s="31" t="s">
        <v>37</v>
      </c>
      <c r="C83" s="13" t="s">
        <v>4</v>
      </c>
      <c r="D83" s="16">
        <v>8</v>
      </c>
    </row>
    <row r="84" spans="1:4" ht="16.5" customHeight="1" x14ac:dyDescent="0.25">
      <c r="A84" s="29">
        <f t="shared" si="6"/>
        <v>67</v>
      </c>
      <c r="B84" s="31" t="s">
        <v>35</v>
      </c>
      <c r="C84" s="14" t="s">
        <v>38</v>
      </c>
      <c r="D84" s="16">
        <v>8</v>
      </c>
    </row>
    <row r="85" spans="1:4" ht="16.5" customHeight="1" x14ac:dyDescent="0.25">
      <c r="A85" s="29">
        <f t="shared" si="6"/>
        <v>68</v>
      </c>
      <c r="B85" s="31" t="s">
        <v>36</v>
      </c>
      <c r="C85" s="14" t="s">
        <v>38</v>
      </c>
      <c r="D85" s="16">
        <v>8</v>
      </c>
    </row>
    <row r="86" spans="1:4" ht="16.5" customHeight="1" x14ac:dyDescent="0.25">
      <c r="A86" s="29">
        <f t="shared" si="6"/>
        <v>69</v>
      </c>
      <c r="B86" s="31" t="s">
        <v>111</v>
      </c>
      <c r="C86" s="14" t="s">
        <v>39</v>
      </c>
      <c r="D86" s="16">
        <v>1.2</v>
      </c>
    </row>
    <row r="87" spans="1:4" ht="16.5" customHeight="1" x14ac:dyDescent="0.25">
      <c r="A87" s="29">
        <f t="shared" si="6"/>
        <v>70</v>
      </c>
      <c r="B87" s="31" t="s">
        <v>112</v>
      </c>
      <c r="C87" s="14" t="s">
        <v>39</v>
      </c>
      <c r="D87" s="16">
        <v>1.2</v>
      </c>
    </row>
    <row r="88" spans="1:4" ht="16.5" customHeight="1" x14ac:dyDescent="0.25">
      <c r="A88" s="29">
        <f t="shared" si="6"/>
        <v>71</v>
      </c>
      <c r="B88" s="11" t="s">
        <v>11</v>
      </c>
      <c r="C88" s="12" t="s">
        <v>4</v>
      </c>
      <c r="D88" s="16">
        <v>22</v>
      </c>
    </row>
    <row r="89" spans="1:4" ht="16.5" customHeight="1" x14ac:dyDescent="0.25">
      <c r="A89" s="29">
        <f t="shared" si="6"/>
        <v>72</v>
      </c>
      <c r="B89" s="11" t="s">
        <v>12</v>
      </c>
      <c r="C89" s="12" t="s">
        <v>4</v>
      </c>
      <c r="D89" s="16">
        <v>8</v>
      </c>
    </row>
    <row r="90" spans="1:4" ht="16.5" customHeight="1" x14ac:dyDescent="0.25">
      <c r="A90" s="29">
        <f t="shared" si="6"/>
        <v>73</v>
      </c>
      <c r="B90" s="11" t="s">
        <v>13</v>
      </c>
      <c r="C90" s="12" t="s">
        <v>4</v>
      </c>
      <c r="D90" s="16">
        <v>7</v>
      </c>
    </row>
    <row r="91" spans="1:4" ht="16.5" customHeight="1" x14ac:dyDescent="0.25">
      <c r="A91" s="29">
        <f t="shared" si="6"/>
        <v>74</v>
      </c>
      <c r="B91" s="11" t="s">
        <v>118</v>
      </c>
      <c r="C91" s="12" t="s">
        <v>4</v>
      </c>
      <c r="D91" s="16">
        <v>1</v>
      </c>
    </row>
    <row r="92" spans="1:4" ht="16.5" x14ac:dyDescent="0.25">
      <c r="A92" s="50" t="s">
        <v>5</v>
      </c>
      <c r="B92" s="50"/>
      <c r="C92" s="50"/>
      <c r="D92" s="50"/>
    </row>
    <row r="93" spans="1:4" ht="21" customHeight="1" x14ac:dyDescent="0.25">
      <c r="A93" s="13">
        <v>79</v>
      </c>
      <c r="B93" s="17" t="s">
        <v>6</v>
      </c>
      <c r="C93" s="14" t="s">
        <v>4</v>
      </c>
      <c r="D93" s="15">
        <f>D36+D69+D83</f>
        <v>18</v>
      </c>
    </row>
    <row r="94" spans="1:4" ht="16.5" hidden="1" x14ac:dyDescent="0.25">
      <c r="A94" s="44" t="s">
        <v>9</v>
      </c>
      <c r="B94" s="45"/>
      <c r="C94" s="45"/>
      <c r="D94" s="45"/>
    </row>
    <row r="95" spans="1:4" ht="49.5" hidden="1" x14ac:dyDescent="0.25">
      <c r="A95" s="13">
        <v>29</v>
      </c>
      <c r="B95" s="32" t="s">
        <v>18</v>
      </c>
      <c r="C95" s="14" t="s">
        <v>8</v>
      </c>
      <c r="D95" s="15">
        <v>9.6</v>
      </c>
    </row>
    <row r="96" spans="1:4" ht="49.5" hidden="1" x14ac:dyDescent="0.25">
      <c r="A96" s="13">
        <v>30</v>
      </c>
      <c r="B96" s="32" t="s">
        <v>19</v>
      </c>
      <c r="C96" s="14" t="s">
        <v>8</v>
      </c>
      <c r="D96" s="15">
        <v>9.6</v>
      </c>
    </row>
    <row r="97" spans="1:5" ht="49.5" hidden="1" x14ac:dyDescent="0.25">
      <c r="A97" s="13">
        <v>31</v>
      </c>
      <c r="B97" s="32" t="s">
        <v>20</v>
      </c>
      <c r="C97" s="14" t="s">
        <v>8</v>
      </c>
      <c r="D97" s="15">
        <v>0.5</v>
      </c>
    </row>
    <row r="98" spans="1:5" ht="49.5" hidden="1" x14ac:dyDescent="0.25">
      <c r="A98" s="13">
        <v>32</v>
      </c>
      <c r="B98" s="32" t="s">
        <v>21</v>
      </c>
      <c r="C98" s="14" t="s">
        <v>8</v>
      </c>
      <c r="D98" s="15">
        <v>0.5</v>
      </c>
    </row>
    <row r="99" spans="1:5" ht="33" hidden="1" x14ac:dyDescent="0.25">
      <c r="A99" s="13">
        <v>33</v>
      </c>
      <c r="B99" s="32" t="s">
        <v>22</v>
      </c>
      <c r="C99" s="14" t="s">
        <v>8</v>
      </c>
      <c r="D99" s="15">
        <v>10.1</v>
      </c>
    </row>
    <row r="100" spans="1:5" ht="19.5" hidden="1" customHeight="1" x14ac:dyDescent="0.25">
      <c r="A100" s="13">
        <v>34</v>
      </c>
      <c r="B100" s="32" t="s">
        <v>17</v>
      </c>
      <c r="C100" s="14" t="s">
        <v>7</v>
      </c>
      <c r="D100" s="15">
        <v>146</v>
      </c>
    </row>
    <row r="101" spans="1:5" ht="33.75" customHeight="1" x14ac:dyDescent="0.25">
      <c r="A101" s="13">
        <v>80</v>
      </c>
      <c r="B101" s="32" t="s">
        <v>24</v>
      </c>
      <c r="C101" s="14" t="s">
        <v>4</v>
      </c>
      <c r="D101" s="15">
        <f>D93</f>
        <v>18</v>
      </c>
    </row>
    <row r="102" spans="1:5" ht="21.75" customHeight="1" x14ac:dyDescent="0.25">
      <c r="A102" s="13">
        <v>81</v>
      </c>
      <c r="B102" s="32" t="s">
        <v>41</v>
      </c>
      <c r="C102" s="14" t="s">
        <v>4</v>
      </c>
      <c r="D102" s="15">
        <v>4</v>
      </c>
    </row>
    <row r="103" spans="1:5" ht="16.5" x14ac:dyDescent="0.25">
      <c r="A103" s="37" t="s">
        <v>23</v>
      </c>
      <c r="B103" s="37"/>
      <c r="C103" s="37"/>
      <c r="D103" s="37"/>
    </row>
    <row r="104" spans="1:5" ht="16.5" hidden="1" x14ac:dyDescent="0.25">
      <c r="A104" s="37" t="s">
        <v>14</v>
      </c>
      <c r="B104" s="37"/>
      <c r="C104" s="37"/>
      <c r="D104" s="37"/>
    </row>
    <row r="105" spans="1:5" ht="16.5" hidden="1" x14ac:dyDescent="0.25">
      <c r="A105" s="13">
        <v>1</v>
      </c>
      <c r="B105" s="25" t="s">
        <v>15</v>
      </c>
      <c r="C105" s="14" t="s">
        <v>4</v>
      </c>
      <c r="D105" s="33">
        <v>10</v>
      </c>
    </row>
    <row r="106" spans="1:5" ht="16.5" hidden="1" x14ac:dyDescent="0.25">
      <c r="A106" s="13">
        <v>1</v>
      </c>
      <c r="B106" s="25" t="s">
        <v>16</v>
      </c>
      <c r="C106" s="14" t="s">
        <v>7</v>
      </c>
      <c r="D106" s="34">
        <v>2.4</v>
      </c>
    </row>
    <row r="107" spans="1:5" ht="16.5" x14ac:dyDescent="0.25">
      <c r="A107" s="37" t="s">
        <v>14</v>
      </c>
      <c r="B107" s="37"/>
      <c r="C107" s="37"/>
      <c r="D107" s="37"/>
    </row>
    <row r="108" spans="1:5" ht="16.5" x14ac:dyDescent="0.25">
      <c r="A108" s="22">
        <v>1</v>
      </c>
      <c r="B108" s="23" t="s">
        <v>42</v>
      </c>
      <c r="C108" s="14" t="s">
        <v>4</v>
      </c>
      <c r="D108" s="22">
        <f>D42+D74+D88-1-16</f>
        <v>37</v>
      </c>
    </row>
    <row r="109" spans="1:5" ht="16.5" x14ac:dyDescent="0.25">
      <c r="A109" s="22">
        <v>2</v>
      </c>
      <c r="B109" s="23" t="s">
        <v>98</v>
      </c>
      <c r="C109" s="14" t="s">
        <v>4</v>
      </c>
      <c r="D109" s="22">
        <f>1+16</f>
        <v>17</v>
      </c>
    </row>
    <row r="110" spans="1:5" ht="16.5" x14ac:dyDescent="0.25">
      <c r="A110" s="13">
        <v>3</v>
      </c>
      <c r="B110" s="23" t="s">
        <v>43</v>
      </c>
      <c r="C110" s="14" t="s">
        <v>7</v>
      </c>
      <c r="D110" s="34">
        <f>(D33+D51+D67+D80)*1.045</f>
        <v>1.7838149999999999</v>
      </c>
    </row>
    <row r="111" spans="1:5" ht="16.5" x14ac:dyDescent="0.25">
      <c r="A111" s="37" t="s">
        <v>10</v>
      </c>
      <c r="B111" s="37"/>
      <c r="C111" s="37"/>
      <c r="D111" s="37"/>
    </row>
    <row r="112" spans="1:5" s="9" customFormat="1" ht="16.5" hidden="1" x14ac:dyDescent="0.25">
      <c r="A112" s="35"/>
      <c r="B112" s="35"/>
      <c r="C112" s="35"/>
      <c r="D112" s="22"/>
      <c r="E112" s="10"/>
    </row>
    <row r="113" spans="1:4" s="19" customFormat="1" ht="16.5" x14ac:dyDescent="0.25">
      <c r="A113" s="13">
        <v>4</v>
      </c>
      <c r="B113" s="23" t="s">
        <v>44</v>
      </c>
      <c r="C113" s="14" t="s">
        <v>7</v>
      </c>
      <c r="D113" s="22">
        <v>1</v>
      </c>
    </row>
    <row r="114" spans="1:4" s="19" customFormat="1" ht="16.5" x14ac:dyDescent="0.25">
      <c r="A114" s="13">
        <v>5</v>
      </c>
      <c r="B114" s="23" t="s">
        <v>97</v>
      </c>
      <c r="C114" s="14" t="s">
        <v>7</v>
      </c>
      <c r="D114" s="22">
        <v>0.22</v>
      </c>
    </row>
    <row r="115" spans="1:4" s="19" customFormat="1" ht="33" x14ac:dyDescent="0.25">
      <c r="A115" s="13">
        <v>6</v>
      </c>
      <c r="B115" s="23" t="s">
        <v>45</v>
      </c>
      <c r="C115" s="24" t="s">
        <v>89</v>
      </c>
      <c r="D115" s="29">
        <v>5.4</v>
      </c>
    </row>
    <row r="116" spans="1:4" s="19" customFormat="1" ht="33" x14ac:dyDescent="0.25">
      <c r="A116" s="13">
        <f t="shared" ref="A116:A139" si="7">A115+1</f>
        <v>7</v>
      </c>
      <c r="B116" s="23" t="s">
        <v>46</v>
      </c>
      <c r="C116" s="14" t="s">
        <v>4</v>
      </c>
      <c r="D116" s="22">
        <v>189</v>
      </c>
    </row>
    <row r="117" spans="1:4" s="19" customFormat="1" ht="33" x14ac:dyDescent="0.25">
      <c r="A117" s="13">
        <f t="shared" si="7"/>
        <v>8</v>
      </c>
      <c r="B117" s="23" t="s">
        <v>47</v>
      </c>
      <c r="C117" s="14" t="s">
        <v>4</v>
      </c>
      <c r="D117" s="22">
        <v>90</v>
      </c>
    </row>
    <row r="118" spans="1:4" s="19" customFormat="1" ht="49.5" x14ac:dyDescent="0.25">
      <c r="A118" s="13">
        <f t="shared" si="7"/>
        <v>9</v>
      </c>
      <c r="B118" s="23" t="s">
        <v>48</v>
      </c>
      <c r="C118" s="14" t="s">
        <v>4</v>
      </c>
      <c r="D118" s="22">
        <v>45</v>
      </c>
    </row>
    <row r="119" spans="1:4" s="19" customFormat="1" ht="66" x14ac:dyDescent="0.25">
      <c r="A119" s="13">
        <f t="shared" si="7"/>
        <v>10</v>
      </c>
      <c r="B119" s="23" t="s">
        <v>49</v>
      </c>
      <c r="C119" s="14" t="s">
        <v>4</v>
      </c>
      <c r="D119" s="22">
        <v>18</v>
      </c>
    </row>
    <row r="120" spans="1:4" s="19" customFormat="1" ht="33" x14ac:dyDescent="0.25">
      <c r="A120" s="13">
        <f t="shared" si="7"/>
        <v>11</v>
      </c>
      <c r="B120" s="23" t="s">
        <v>50</v>
      </c>
      <c r="C120" s="14" t="s">
        <v>4</v>
      </c>
      <c r="D120" s="22">
        <v>51</v>
      </c>
    </row>
    <row r="121" spans="1:4" s="19" customFormat="1" ht="33" x14ac:dyDescent="0.25">
      <c r="A121" s="13">
        <f t="shared" si="7"/>
        <v>12</v>
      </c>
      <c r="B121" s="23" t="s">
        <v>51</v>
      </c>
      <c r="C121" s="14" t="s">
        <v>4</v>
      </c>
      <c r="D121" s="22">
        <v>45</v>
      </c>
    </row>
    <row r="122" spans="1:4" s="19" customFormat="1" ht="33" x14ac:dyDescent="0.25">
      <c r="A122" s="13">
        <f t="shared" si="7"/>
        <v>13</v>
      </c>
      <c r="B122" s="23" t="s">
        <v>52</v>
      </c>
      <c r="C122" s="14" t="s">
        <v>4</v>
      </c>
      <c r="D122" s="22">
        <v>108</v>
      </c>
    </row>
    <row r="123" spans="1:4" s="19" customFormat="1" ht="49.5" x14ac:dyDescent="0.25">
      <c r="A123" s="13">
        <f t="shared" si="7"/>
        <v>14</v>
      </c>
      <c r="B123" s="23" t="s">
        <v>53</v>
      </c>
      <c r="C123" s="14" t="s">
        <v>4</v>
      </c>
      <c r="D123" s="22">
        <v>108</v>
      </c>
    </row>
    <row r="124" spans="1:4" s="19" customFormat="1" ht="66" x14ac:dyDescent="0.25">
      <c r="A124" s="13">
        <f t="shared" si="7"/>
        <v>15</v>
      </c>
      <c r="B124" s="23" t="s">
        <v>54</v>
      </c>
      <c r="C124" s="14" t="s">
        <v>4</v>
      </c>
      <c r="D124" s="22">
        <v>108</v>
      </c>
    </row>
    <row r="125" spans="1:4" s="19" customFormat="1" ht="16.5" x14ac:dyDescent="0.25">
      <c r="A125" s="13">
        <f t="shared" si="7"/>
        <v>16</v>
      </c>
      <c r="B125" s="23" t="s">
        <v>55</v>
      </c>
      <c r="C125" s="14" t="s">
        <v>4</v>
      </c>
      <c r="D125" s="22">
        <v>300</v>
      </c>
    </row>
    <row r="126" spans="1:4" s="19" customFormat="1" ht="66" x14ac:dyDescent="0.25">
      <c r="A126" s="13">
        <f t="shared" si="7"/>
        <v>17</v>
      </c>
      <c r="B126" s="23" t="s">
        <v>56</v>
      </c>
      <c r="C126" s="14" t="s">
        <v>4</v>
      </c>
      <c r="D126" s="22">
        <v>36</v>
      </c>
    </row>
    <row r="127" spans="1:4" s="19" customFormat="1" ht="33" x14ac:dyDescent="0.25">
      <c r="A127" s="13">
        <f t="shared" si="7"/>
        <v>18</v>
      </c>
      <c r="B127" s="23" t="s">
        <v>57</v>
      </c>
      <c r="C127" s="14" t="s">
        <v>4</v>
      </c>
      <c r="D127" s="22">
        <v>36</v>
      </c>
    </row>
    <row r="128" spans="1:4" s="19" customFormat="1" ht="16.5" x14ac:dyDescent="0.25">
      <c r="A128" s="13">
        <f t="shared" si="7"/>
        <v>19</v>
      </c>
      <c r="B128" s="23" t="s">
        <v>87</v>
      </c>
      <c r="C128" s="14" t="s">
        <v>4</v>
      </c>
      <c r="D128" s="27">
        <v>6</v>
      </c>
    </row>
    <row r="129" spans="1:4" s="19" customFormat="1" ht="49.5" x14ac:dyDescent="0.25">
      <c r="A129" s="13">
        <f t="shared" si="7"/>
        <v>20</v>
      </c>
      <c r="B129" s="23" t="s">
        <v>58</v>
      </c>
      <c r="C129" s="14" t="s">
        <v>4</v>
      </c>
      <c r="D129" s="22">
        <v>32</v>
      </c>
    </row>
    <row r="130" spans="1:4" s="19" customFormat="1" ht="33" x14ac:dyDescent="0.25">
      <c r="A130" s="13">
        <f t="shared" si="7"/>
        <v>21</v>
      </c>
      <c r="B130" s="23" t="s">
        <v>59</v>
      </c>
      <c r="C130" s="14" t="s">
        <v>4</v>
      </c>
      <c r="D130" s="22">
        <v>36</v>
      </c>
    </row>
    <row r="131" spans="1:4" s="19" customFormat="1" ht="33" x14ac:dyDescent="0.25">
      <c r="A131" s="13">
        <f t="shared" si="7"/>
        <v>22</v>
      </c>
      <c r="B131" s="23" t="s">
        <v>60</v>
      </c>
      <c r="C131" s="14" t="s">
        <v>4</v>
      </c>
      <c r="D131" s="22">
        <v>12</v>
      </c>
    </row>
    <row r="132" spans="1:4" s="19" customFormat="1" ht="33" x14ac:dyDescent="0.25">
      <c r="A132" s="13">
        <f t="shared" si="7"/>
        <v>23</v>
      </c>
      <c r="B132" s="23" t="s">
        <v>61</v>
      </c>
      <c r="C132" s="14" t="s">
        <v>4</v>
      </c>
      <c r="D132" s="22">
        <v>4</v>
      </c>
    </row>
    <row r="133" spans="1:4" s="19" customFormat="1" ht="33" x14ac:dyDescent="0.25">
      <c r="A133" s="13">
        <f t="shared" si="7"/>
        <v>24</v>
      </c>
      <c r="B133" s="23" t="s">
        <v>62</v>
      </c>
      <c r="C133" s="14" t="s">
        <v>4</v>
      </c>
      <c r="D133" s="22">
        <v>36</v>
      </c>
    </row>
    <row r="134" spans="1:4" s="19" customFormat="1" ht="16.5" x14ac:dyDescent="0.25">
      <c r="A134" s="13">
        <f t="shared" si="7"/>
        <v>25</v>
      </c>
      <c r="B134" s="25" t="s">
        <v>63</v>
      </c>
      <c r="C134" s="14" t="s">
        <v>4</v>
      </c>
      <c r="D134" s="22">
        <v>20</v>
      </c>
    </row>
    <row r="135" spans="1:4" s="19" customFormat="1" ht="16.5" x14ac:dyDescent="0.25">
      <c r="A135" s="13">
        <f t="shared" si="7"/>
        <v>26</v>
      </c>
      <c r="B135" s="23" t="s">
        <v>64</v>
      </c>
      <c r="C135" s="14" t="s">
        <v>8</v>
      </c>
      <c r="D135" s="22">
        <v>8.5999999999999993E-2</v>
      </c>
    </row>
    <row r="136" spans="1:4" s="19" customFormat="1" ht="16.5" x14ac:dyDescent="0.25">
      <c r="A136" s="13">
        <f t="shared" si="7"/>
        <v>27</v>
      </c>
      <c r="B136" s="23" t="s">
        <v>65</v>
      </c>
      <c r="C136" s="14" t="s">
        <v>8</v>
      </c>
      <c r="D136" s="22">
        <v>1.6E-2</v>
      </c>
    </row>
    <row r="137" spans="1:4" s="19" customFormat="1" ht="16.5" x14ac:dyDescent="0.25">
      <c r="A137" s="13">
        <f t="shared" si="7"/>
        <v>28</v>
      </c>
      <c r="B137" s="28" t="s">
        <v>75</v>
      </c>
      <c r="C137" s="14" t="s">
        <v>88</v>
      </c>
      <c r="D137" s="22">
        <v>30</v>
      </c>
    </row>
    <row r="138" spans="1:4" s="19" customFormat="1" ht="16.5" x14ac:dyDescent="0.25">
      <c r="A138" s="13">
        <f t="shared" si="7"/>
        <v>29</v>
      </c>
      <c r="B138" s="23" t="s">
        <v>66</v>
      </c>
      <c r="C138" s="24" t="s">
        <v>67</v>
      </c>
      <c r="D138" s="22">
        <v>2</v>
      </c>
    </row>
    <row r="139" spans="1:4" s="19" customFormat="1" ht="16.5" x14ac:dyDescent="0.25">
      <c r="A139" s="13">
        <f t="shared" si="7"/>
        <v>30</v>
      </c>
      <c r="B139" s="23" t="s">
        <v>76</v>
      </c>
      <c r="C139" s="24" t="s">
        <v>67</v>
      </c>
      <c r="D139" s="22">
        <v>3</v>
      </c>
    </row>
    <row r="140" spans="1:4" ht="15.75" customHeight="1" x14ac:dyDescent="0.25">
      <c r="A140" s="38" t="s">
        <v>9</v>
      </c>
      <c r="B140" s="39"/>
      <c r="C140" s="39"/>
      <c r="D140" s="39"/>
    </row>
    <row r="141" spans="1:4" ht="17.25" customHeight="1" x14ac:dyDescent="0.25">
      <c r="A141" s="13">
        <v>31</v>
      </c>
      <c r="B141" s="23" t="s">
        <v>113</v>
      </c>
      <c r="C141" s="12" t="s">
        <v>7</v>
      </c>
      <c r="D141" s="12">
        <v>10</v>
      </c>
    </row>
    <row r="142" spans="1:4" ht="17.25" customHeight="1" x14ac:dyDescent="0.25">
      <c r="A142" s="38" t="s">
        <v>25</v>
      </c>
      <c r="B142" s="39"/>
      <c r="C142" s="39"/>
      <c r="D142" s="39"/>
    </row>
    <row r="143" spans="1:4" ht="17.25" customHeight="1" x14ac:dyDescent="0.25">
      <c r="A143" s="13">
        <v>32</v>
      </c>
      <c r="B143" s="25" t="s">
        <v>85</v>
      </c>
      <c r="C143" s="12" t="s">
        <v>8</v>
      </c>
      <c r="D143" s="26">
        <v>2.2999999999999998</v>
      </c>
    </row>
    <row r="144" spans="1:4" ht="17.25" customHeight="1" x14ac:dyDescent="0.25">
      <c r="A144" s="13">
        <v>33</v>
      </c>
      <c r="B144" s="25" t="s">
        <v>77</v>
      </c>
      <c r="C144" s="12" t="s">
        <v>8</v>
      </c>
      <c r="D144" s="12">
        <v>54</v>
      </c>
    </row>
    <row r="145" spans="1:4" ht="17.25" customHeight="1" x14ac:dyDescent="0.25">
      <c r="A145" s="13">
        <v>34</v>
      </c>
      <c r="B145" s="25" t="s">
        <v>86</v>
      </c>
      <c r="C145" s="12" t="s">
        <v>8</v>
      </c>
      <c r="D145" s="12">
        <v>56.3</v>
      </c>
    </row>
    <row r="146" spans="1:4" ht="17.25" customHeight="1" x14ac:dyDescent="0.25">
      <c r="A146" s="36">
        <v>35</v>
      </c>
      <c r="B146" s="25" t="s">
        <v>120</v>
      </c>
      <c r="C146" s="12" t="s">
        <v>8</v>
      </c>
      <c r="D146" s="12">
        <v>8.58</v>
      </c>
    </row>
    <row r="147" spans="1:4" ht="17.25" customHeight="1" x14ac:dyDescent="0.25">
      <c r="A147" s="40" t="s">
        <v>68</v>
      </c>
      <c r="B147" s="40"/>
      <c r="C147" s="40"/>
      <c r="D147" s="40"/>
    </row>
    <row r="148" spans="1:4" ht="35.25" customHeight="1" x14ac:dyDescent="0.25">
      <c r="A148" s="41" t="s">
        <v>69</v>
      </c>
      <c r="B148" s="41"/>
      <c r="C148" s="41"/>
      <c r="D148" s="41"/>
    </row>
    <row r="149" spans="1:4" ht="31.5" customHeight="1" x14ac:dyDescent="0.25">
      <c r="A149" s="41" t="s">
        <v>70</v>
      </c>
      <c r="B149" s="41"/>
      <c r="C149" s="41"/>
      <c r="D149" s="41"/>
    </row>
    <row r="150" spans="1:4" ht="30.75" customHeight="1" x14ac:dyDescent="0.25">
      <c r="A150" s="41" t="s">
        <v>71</v>
      </c>
      <c r="B150" s="41"/>
      <c r="C150" s="41"/>
      <c r="D150" s="41"/>
    </row>
    <row r="151" spans="1:4" ht="33" customHeight="1" x14ac:dyDescent="0.25">
      <c r="A151" s="41" t="s">
        <v>72</v>
      </c>
      <c r="B151" s="41"/>
      <c r="C151" s="41"/>
      <c r="D151" s="41"/>
    </row>
    <row r="152" spans="1:4" ht="33" customHeight="1" x14ac:dyDescent="0.25">
      <c r="A152" s="41" t="s">
        <v>74</v>
      </c>
      <c r="B152" s="41"/>
      <c r="C152" s="41"/>
      <c r="D152" s="41"/>
    </row>
    <row r="153" spans="1:4" ht="18.75" customHeight="1" x14ac:dyDescent="0.25">
      <c r="A153" s="41" t="s">
        <v>73</v>
      </c>
      <c r="B153" s="41"/>
      <c r="C153" s="41"/>
      <c r="D153" s="41"/>
    </row>
    <row r="154" spans="1:4" ht="16.5" x14ac:dyDescent="0.25">
      <c r="A154" s="5"/>
      <c r="B154" s="5"/>
      <c r="C154" s="5"/>
      <c r="D154" s="5"/>
    </row>
    <row r="155" spans="1:4" ht="16.5" x14ac:dyDescent="0.25">
      <c r="A155" s="5"/>
      <c r="B155" s="6"/>
      <c r="C155" s="5"/>
      <c r="D155" s="5"/>
    </row>
    <row r="156" spans="1:4" ht="16.5" x14ac:dyDescent="0.25">
      <c r="A156" s="5"/>
      <c r="B156" s="5"/>
      <c r="C156" s="5"/>
      <c r="D156" s="5"/>
    </row>
    <row r="157" spans="1:4" ht="16.5" x14ac:dyDescent="0.25">
      <c r="A157" s="5"/>
      <c r="B157" s="5"/>
      <c r="C157" s="5"/>
      <c r="D157" s="5"/>
    </row>
    <row r="158" spans="1:4" ht="16.5" x14ac:dyDescent="0.25">
      <c r="A158" s="5"/>
      <c r="B158" s="5"/>
      <c r="C158" s="5"/>
      <c r="D158" s="5"/>
    </row>
    <row r="159" spans="1:4" ht="16.5" x14ac:dyDescent="0.25">
      <c r="A159" s="5"/>
      <c r="B159" s="5"/>
      <c r="C159" s="5"/>
      <c r="D159" s="5"/>
    </row>
    <row r="160" spans="1:4" ht="16.5" x14ac:dyDescent="0.25">
      <c r="A160" s="5"/>
      <c r="B160" s="5"/>
      <c r="C160" s="5"/>
      <c r="D160" s="5"/>
    </row>
    <row r="161" spans="1:4" ht="16.5" x14ac:dyDescent="0.25">
      <c r="A161" s="5"/>
      <c r="B161" s="5"/>
      <c r="C161" s="5"/>
      <c r="D161" s="5"/>
    </row>
    <row r="162" spans="1:4" ht="16.5" x14ac:dyDescent="0.25">
      <c r="A162" s="5"/>
      <c r="B162" s="5"/>
      <c r="C162" s="5"/>
      <c r="D162" s="5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29">
    <mergeCell ref="B2:D2"/>
    <mergeCell ref="A111:D111"/>
    <mergeCell ref="B1:D1"/>
    <mergeCell ref="A92:D92"/>
    <mergeCell ref="A7:D7"/>
    <mergeCell ref="A11:D11"/>
    <mergeCell ref="A4:D4"/>
    <mergeCell ref="A5:D5"/>
    <mergeCell ref="A103:D103"/>
    <mergeCell ref="A8:D8"/>
    <mergeCell ref="A6:B6"/>
    <mergeCell ref="A94:D94"/>
    <mergeCell ref="A29:D29"/>
    <mergeCell ref="A46:D46"/>
    <mergeCell ref="A50:D50"/>
    <mergeCell ref="A64:D64"/>
    <mergeCell ref="A53:D53"/>
    <mergeCell ref="A77:D77"/>
    <mergeCell ref="A104:D104"/>
    <mergeCell ref="A140:D140"/>
    <mergeCell ref="A142:D142"/>
    <mergeCell ref="A107:D107"/>
    <mergeCell ref="A147:D147"/>
    <mergeCell ref="A148:D148"/>
    <mergeCell ref="A149:D149"/>
    <mergeCell ref="A150:D150"/>
    <mergeCell ref="A151:D151"/>
    <mergeCell ref="A152:D152"/>
    <mergeCell ref="A153:D153"/>
  </mergeCells>
  <pageMargins left="0.9055118110236221" right="0" top="0.74803149606299213" bottom="0.74803149606299213" header="0.31496062992125984" footer="0.31496062992125984"/>
  <pageSetup paperSize="9" scale="91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Шурыгин Алексей Сергеевич</cp:lastModifiedBy>
  <cp:lastPrinted>2020-12-22T07:00:51Z</cp:lastPrinted>
  <dcterms:created xsi:type="dcterms:W3CDTF">2016-02-29T23:19:29Z</dcterms:created>
  <dcterms:modified xsi:type="dcterms:W3CDTF">2020-12-24T04:21:07Z</dcterms:modified>
</cp:coreProperties>
</file>